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.WITKOWSKA\Desktop\Aparaty do znieczulania\"/>
    </mc:Choice>
  </mc:AlternateContent>
  <xr:revisionPtr revIDLastSave="0" documentId="13_ncr:1_{CA8E9556-B9D2-4729-89F2-BE25FC84527A}" xr6:coauthVersionLast="47" xr6:coauthVersionMax="47" xr10:uidLastSave="{00000000-0000-0000-0000-000000000000}"/>
  <bookViews>
    <workbookView xWindow="-120" yWindow="-120" windowWidth="29040" windowHeight="15720" xr2:uid="{5B0C1781-670E-4DDD-9C2D-A4813FD0D64B}"/>
  </bookViews>
  <sheets>
    <sheet name="Zestawienie kosztó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C3" i="1"/>
  <c r="E2" i="1"/>
  <c r="B2" i="1"/>
  <c r="D2" i="1"/>
  <c r="C2" i="1"/>
  <c r="E5" i="1"/>
  <c r="B5" i="1"/>
  <c r="D5" i="1"/>
  <c r="C5" i="1"/>
  <c r="E6" i="1"/>
  <c r="B6" i="1"/>
  <c r="D6" i="1"/>
  <c r="C6" i="1"/>
  <c r="B3" i="1"/>
  <c r="D3" i="1"/>
  <c r="B4" i="1"/>
  <c r="D4" i="1"/>
  <c r="E7" i="1"/>
  <c r="B7" i="1"/>
  <c r="D7" i="1"/>
  <c r="C7" i="1"/>
  <c r="E8" i="1"/>
  <c r="B8" i="1"/>
  <c r="D8" i="1"/>
  <c r="C8" i="1"/>
  <c r="E9" i="1"/>
  <c r="B9" i="1"/>
  <c r="D9" i="1"/>
  <c r="C9" i="1"/>
  <c r="E10" i="1"/>
  <c r="B10" i="1"/>
  <c r="D10" i="1"/>
  <c r="C10" i="1"/>
  <c r="E11" i="1"/>
  <c r="B11" i="1"/>
  <c r="D11" i="1"/>
  <c r="C11" i="1"/>
  <c r="E12" i="1"/>
  <c r="B12" i="1"/>
  <c r="D12" i="1"/>
  <c r="C12" i="1"/>
  <c r="E13" i="1"/>
  <c r="B13" i="1"/>
  <c r="D13" i="1"/>
  <c r="C13" i="1"/>
  <c r="E14" i="1"/>
  <c r="B14" i="1"/>
  <c r="D14" i="1"/>
  <c r="C14" i="1"/>
  <c r="E15" i="1"/>
  <c r="B15" i="1"/>
  <c r="D15" i="1"/>
  <c r="C15" i="1"/>
  <c r="E16" i="1"/>
  <c r="B16" i="1"/>
  <c r="D16" i="1"/>
  <c r="C16" i="1"/>
</calcChain>
</file>

<file path=xl/sharedStrings.xml><?xml version="1.0" encoding="utf-8"?>
<sst xmlns="http://schemas.openxmlformats.org/spreadsheetml/2006/main" count="10" uniqueCount="9">
  <si>
    <t>Anestezjologia i Intensywna Opieka Pediatryczna-KORCZAK</t>
  </si>
  <si>
    <t>Lp</t>
  </si>
  <si>
    <t>Uwagi</t>
  </si>
  <si>
    <t>Koszt przeglądu w 2026r.</t>
  </si>
  <si>
    <t xml:space="preserve">Koszt przeglądu w 2027r. </t>
  </si>
  <si>
    <t>Data nastepnego przeglądu 2027r.</t>
  </si>
  <si>
    <t>Data nastepnego przeglądu 2026r.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</si>
  <si>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</si>
  <si>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Załącznik nr 8 do Umowy nr ….... - Zestawienie kosztów przeglądów (Przeglądy aparatów do znieczulania Flow-c i Flow-e)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</si>
</sst>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mmmm\ yy;@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6" fillId="0" borderId="10" xfId="0" applyFont="1" applyBorder="1" applyAlignment="1">
      <alignment horizontal="center" vertical="center"/>
    </xf>
    <xf numFmtId="14" fontId="16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10" xfId="0" applyBorder="1" applyAlignment="1">
      <alignment wrapText="1"/>
    </xf>
    <xf numFmtId="164" fontId="0" fillId="0" borderId="10" xfId="0" applyNumberFormat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E26A2-7789-4D76-8398-3C57727B3067}">
  <dimension ref="A1:M16"/>
  <sheetViews>
    <sheetView tabSelected="1" workbookViewId="0">
      <selection sqref="A1:J1"/>
    </sheetView>
  </sheetViews>
  <sheetFormatPr defaultRowHeight="15" x14ac:dyDescent="0.25"/>
  <cols>
    <col min="1" max="1" width="4.7109375" style="1" customWidth="1"/>
    <col min="2" max="2" width="20.7109375" customWidth="1"/>
    <col min="3" max="3" width="7.85546875" style="1" customWidth="1"/>
    <col min="4" max="4" width="11.28515625" style="1" customWidth="1"/>
    <col min="5" max="5" width="33" customWidth="1"/>
    <col min="6" max="6" width="12.28515625" style="2" customWidth="1"/>
    <col min="7" max="7" width="14" style="2" customWidth="1"/>
    <col min="8" max="8" width="11.7109375" style="2" customWidth="1"/>
    <col min="9" max="9" width="14.140625" style="2" customWidth="1"/>
    <col min="10" max="10" width="12.7109375" style="1" customWidth="1"/>
  </cols>
  <sheetData>
    <row r="1" spans="1:13" x14ac:dyDescent="0.25">
      <c r="A1" s="10" t="s">
        <v>8</v>
      </c>
      <c r="B1" s="11"/>
      <c r="C1" s="11"/>
      <c r="D1" s="11"/>
      <c r="E1" s="11"/>
      <c r="F1" s="11"/>
      <c r="G1" s="11"/>
      <c r="H1" s="11"/>
      <c r="I1" s="11"/>
      <c r="J1" s="12"/>
    </row>
    <row r="2" spans="1:13" ht="60" x14ac:dyDescent="0.25">
      <c r="A2" s="3" t="s">
        <v>1</v>
      </c>
      <c r="B2" s="3" t="str">
        <f>"Nazwa urządzenia"</f>
        <v>Nazwa urządzenia</v>
      </c>
      <c r="C2" s="3" t="str">
        <f>"Typ"</f>
        <v>Typ</v>
      </c>
      <c r="D2" s="3" t="str">
        <f>"Nr Seryjny"</f>
        <v>Nr Seryjny</v>
      </c>
      <c r="E2" s="3" t="str">
        <f>"Jednostka Organizacyjna"</f>
        <v>Jednostka Organizacyjna</v>
      </c>
      <c r="F2" s="4" t="s">
        <v>6</v>
      </c>
      <c r="G2" s="4" t="s">
        <v>3</v>
      </c>
      <c r="H2" s="4" t="s">
        <v>5</v>
      </c>
      <c r="I2" s="4" t="s">
        <v>4</v>
      </c>
      <c r="J2" s="3" t="s">
        <v>2</v>
      </c>
    </row>
    <row r="3" spans="1:13" ht="30" x14ac:dyDescent="0.25">
      <c r="A3" s="5">
        <v>1</v>
      </c>
      <c r="B3" s="6" t="str">
        <f t="shared" ref="B3:B16" si="0">"Aparat do znieczulania"</f>
        <v>Aparat do znieczulania</v>
      </c>
      <c r="C3" s="5" t="str">
        <f t="shared" ref="C3:C4" si="1">"Flow-c"</f>
        <v>Flow-c</v>
      </c>
      <c r="D3" s="5" t="str">
        <f>"4940"</f>
        <v>4940</v>
      </c>
      <c r="E3" s="7" t="s">
        <v>0</v>
      </c>
      <c r="F3" s="8">
        <v>46142</v>
      </c>
      <c r="G3" s="9"/>
      <c r="H3" s="8">
        <v>46478</v>
      </c>
      <c r="I3" s="9"/>
      <c r="J3" s="5"/>
    </row>
    <row r="4" spans="1:13" ht="30" x14ac:dyDescent="0.25">
      <c r="A4" s="5">
        <v>2</v>
      </c>
      <c r="B4" s="6" t="str">
        <f t="shared" si="0"/>
        <v>Aparat do znieczulania</v>
      </c>
      <c r="C4" s="5" t="str">
        <f t="shared" si="1"/>
        <v>Flow-c</v>
      </c>
      <c r="D4" s="5" t="str">
        <f>"4922"</f>
        <v>4922</v>
      </c>
      <c r="E4" s="7" t="s">
        <v>0</v>
      </c>
      <c r="F4" s="8">
        <v>46142</v>
      </c>
      <c r="G4" s="9"/>
      <c r="H4" s="8">
        <v>46478</v>
      </c>
      <c r="I4" s="9"/>
      <c r="J4" s="5"/>
    </row>
    <row r="5" spans="1:13" ht="30" x14ac:dyDescent="0.25">
      <c r="A5" s="5">
        <v>3</v>
      </c>
      <c r="B5" s="6" t="str">
        <f t="shared" si="0"/>
        <v>Aparat do znieczulania</v>
      </c>
      <c r="C5" s="5" t="str">
        <f>"Flow-c"</f>
        <v>Flow-c</v>
      </c>
      <c r="D5" s="5" t="str">
        <f>"5775"</f>
        <v>5775</v>
      </c>
      <c r="E5" s="7" t="str">
        <f t="shared" ref="E5:E16" si="2">"Oddział Intensywnej Terapii i Anestezjologii"</f>
        <v>Oddział Intensywnej Terapii i Anestezjologii</v>
      </c>
      <c r="F5" s="8">
        <v>46369</v>
      </c>
      <c r="G5" s="9"/>
      <c r="H5" s="8">
        <v>46722</v>
      </c>
      <c r="I5" s="9"/>
      <c r="J5" s="5"/>
    </row>
    <row r="6" spans="1:13" ht="30" x14ac:dyDescent="0.25">
      <c r="A6" s="5">
        <v>4</v>
      </c>
      <c r="B6" s="6" t="str">
        <f t="shared" si="0"/>
        <v>Aparat do znieczulania</v>
      </c>
      <c r="C6" s="5" t="str">
        <f>"Flow-c"</f>
        <v>Flow-c</v>
      </c>
      <c r="D6" s="5" t="str">
        <f>"5776"</f>
        <v>5776</v>
      </c>
      <c r="E6" s="7" t="str">
        <f t="shared" si="2"/>
        <v>Oddział Intensywnej Terapii i Anestezjologii</v>
      </c>
      <c r="F6" s="8">
        <v>46369</v>
      </c>
      <c r="G6" s="9"/>
      <c r="H6" s="8">
        <v>46722</v>
      </c>
      <c r="I6" s="9"/>
      <c r="J6" s="5"/>
      <c r="M6" t="s">
        <v>7</v>
      </c>
    </row>
    <row r="7" spans="1:13" ht="30" x14ac:dyDescent="0.25">
      <c r="A7" s="5">
        <v>5</v>
      </c>
      <c r="B7" s="6" t="str">
        <f t="shared" si="0"/>
        <v>Aparat do znieczulania</v>
      </c>
      <c r="C7" s="5" t="str">
        <f t="shared" ref="C7:C16" si="3">"Flow-e"</f>
        <v>Flow-e</v>
      </c>
      <c r="D7" s="5" t="str">
        <f>"50294"</f>
        <v>50294</v>
      </c>
      <c r="E7" s="7" t="str">
        <f t="shared" si="2"/>
        <v>Oddział Intensywnej Terapii i Anestezjologii</v>
      </c>
      <c r="F7" s="8">
        <v>46369</v>
      </c>
      <c r="G7" s="9"/>
      <c r="H7" s="8">
        <v>46722</v>
      </c>
      <c r="I7" s="9"/>
      <c r="J7" s="5"/>
    </row>
    <row r="8" spans="1:13" ht="30" x14ac:dyDescent="0.25">
      <c r="A8" s="5">
        <v>6</v>
      </c>
      <c r="B8" s="6" t="str">
        <f t="shared" si="0"/>
        <v>Aparat do znieczulania</v>
      </c>
      <c r="C8" s="5" t="str">
        <f t="shared" si="3"/>
        <v>Flow-e</v>
      </c>
      <c r="D8" s="5" t="str">
        <f>"50295"</f>
        <v>50295</v>
      </c>
      <c r="E8" s="7" t="str">
        <f t="shared" si="2"/>
        <v>Oddział Intensywnej Terapii i Anestezjologii</v>
      </c>
      <c r="F8" s="8">
        <v>46369</v>
      </c>
      <c r="G8" s="9"/>
      <c r="H8" s="8">
        <v>46722</v>
      </c>
      <c r="I8" s="9"/>
      <c r="J8" s="5"/>
    </row>
    <row r="9" spans="1:13" ht="30" x14ac:dyDescent="0.25">
      <c r="A9" s="5">
        <v>7</v>
      </c>
      <c r="B9" s="6" t="str">
        <f t="shared" si="0"/>
        <v>Aparat do znieczulania</v>
      </c>
      <c r="C9" s="5" t="str">
        <f t="shared" si="3"/>
        <v>Flow-e</v>
      </c>
      <c r="D9" s="5" t="str">
        <f>"50296"</f>
        <v>50296</v>
      </c>
      <c r="E9" s="7" t="str">
        <f t="shared" si="2"/>
        <v>Oddział Intensywnej Terapii i Anestezjologii</v>
      </c>
      <c r="F9" s="8">
        <v>46369</v>
      </c>
      <c r="G9" s="9"/>
      <c r="H9" s="8">
        <v>46722</v>
      </c>
      <c r="I9" s="9"/>
      <c r="J9" s="5"/>
    </row>
    <row r="10" spans="1:13" ht="30" x14ac:dyDescent="0.25">
      <c r="A10" s="5">
        <v>8</v>
      </c>
      <c r="B10" s="6" t="str">
        <f t="shared" si="0"/>
        <v>Aparat do znieczulania</v>
      </c>
      <c r="C10" s="5" t="str">
        <f t="shared" si="3"/>
        <v>Flow-e</v>
      </c>
      <c r="D10" s="5" t="str">
        <f>"50297"</f>
        <v>50297</v>
      </c>
      <c r="E10" s="7" t="str">
        <f t="shared" si="2"/>
        <v>Oddział Intensywnej Terapii i Anestezjologii</v>
      </c>
      <c r="F10" s="8">
        <v>46369</v>
      </c>
      <c r="G10" s="9"/>
      <c r="H10" s="8">
        <v>46722</v>
      </c>
      <c r="I10" s="9"/>
      <c r="J10" s="5"/>
    </row>
    <row r="11" spans="1:13" ht="30" x14ac:dyDescent="0.25">
      <c r="A11" s="5">
        <v>9</v>
      </c>
      <c r="B11" s="6" t="str">
        <f t="shared" si="0"/>
        <v>Aparat do znieczulania</v>
      </c>
      <c r="C11" s="5" t="str">
        <f t="shared" si="3"/>
        <v>Flow-e</v>
      </c>
      <c r="D11" s="5" t="str">
        <f>"50298"</f>
        <v>50298</v>
      </c>
      <c r="E11" s="7" t="str">
        <f t="shared" si="2"/>
        <v>Oddział Intensywnej Terapii i Anestezjologii</v>
      </c>
      <c r="F11" s="8">
        <v>46369</v>
      </c>
      <c r="G11" s="9"/>
      <c r="H11" s="8">
        <v>46722</v>
      </c>
      <c r="I11" s="9"/>
      <c r="J11" s="5"/>
    </row>
    <row r="12" spans="1:13" ht="30" x14ac:dyDescent="0.25">
      <c r="A12" s="5">
        <v>10</v>
      </c>
      <c r="B12" s="6" t="str">
        <f t="shared" si="0"/>
        <v>Aparat do znieczulania</v>
      </c>
      <c r="C12" s="5" t="str">
        <f t="shared" si="3"/>
        <v>Flow-e</v>
      </c>
      <c r="D12" s="5" t="str">
        <f>"50299"</f>
        <v>50299</v>
      </c>
      <c r="E12" s="7" t="str">
        <f t="shared" si="2"/>
        <v>Oddział Intensywnej Terapii i Anestezjologii</v>
      </c>
      <c r="F12" s="8">
        <v>46369</v>
      </c>
      <c r="G12" s="9"/>
      <c r="H12" s="8">
        <v>46722</v>
      </c>
      <c r="I12" s="9"/>
      <c r="J12" s="5"/>
    </row>
    <row r="13" spans="1:13" ht="30" x14ac:dyDescent="0.25">
      <c r="A13" s="5">
        <v>11</v>
      </c>
      <c r="B13" s="6" t="str">
        <f t="shared" si="0"/>
        <v>Aparat do znieczulania</v>
      </c>
      <c r="C13" s="5" t="str">
        <f t="shared" si="3"/>
        <v>Flow-e</v>
      </c>
      <c r="D13" s="5" t="str">
        <f>"50301"</f>
        <v>50301</v>
      </c>
      <c r="E13" s="7" t="str">
        <f t="shared" si="2"/>
        <v>Oddział Intensywnej Terapii i Anestezjologii</v>
      </c>
      <c r="F13" s="8">
        <v>46369</v>
      </c>
      <c r="G13" s="9"/>
      <c r="H13" s="8">
        <v>46722</v>
      </c>
      <c r="I13" s="9"/>
      <c r="J13" s="5"/>
    </row>
    <row r="14" spans="1:13" ht="30" x14ac:dyDescent="0.25">
      <c r="A14" s="5">
        <v>12</v>
      </c>
      <c r="B14" s="6" t="str">
        <f t="shared" si="0"/>
        <v>Aparat do znieczulania</v>
      </c>
      <c r="C14" s="5" t="str">
        <f t="shared" si="3"/>
        <v>Flow-e</v>
      </c>
      <c r="D14" s="5" t="str">
        <f>"50302"</f>
        <v>50302</v>
      </c>
      <c r="E14" s="7" t="str">
        <f t="shared" si="2"/>
        <v>Oddział Intensywnej Terapii i Anestezjologii</v>
      </c>
      <c r="F14" s="8">
        <v>46369</v>
      </c>
      <c r="G14" s="9"/>
      <c r="H14" s="8">
        <v>46722</v>
      </c>
      <c r="I14" s="9"/>
      <c r="J14" s="5"/>
    </row>
    <row r="15" spans="1:13" ht="30" x14ac:dyDescent="0.25">
      <c r="A15" s="5">
        <v>13</v>
      </c>
      <c r="B15" s="6" t="str">
        <f t="shared" si="0"/>
        <v>Aparat do znieczulania</v>
      </c>
      <c r="C15" s="5" t="str">
        <f t="shared" si="3"/>
        <v>Flow-e</v>
      </c>
      <c r="D15" s="5" t="str">
        <f>"50303"</f>
        <v>50303</v>
      </c>
      <c r="E15" s="7" t="str">
        <f t="shared" si="2"/>
        <v>Oddział Intensywnej Terapii i Anestezjologii</v>
      </c>
      <c r="F15" s="8">
        <v>46369</v>
      </c>
      <c r="G15" s="9"/>
      <c r="H15" s="8">
        <v>46722</v>
      </c>
      <c r="I15" s="9"/>
      <c r="J15" s="5"/>
    </row>
    <row r="16" spans="1:13" ht="30" x14ac:dyDescent="0.25">
      <c r="A16" s="5">
        <v>14</v>
      </c>
      <c r="B16" s="6" t="str">
        <f t="shared" si="0"/>
        <v>Aparat do znieczulania</v>
      </c>
      <c r="C16" s="5" t="str">
        <f t="shared" si="3"/>
        <v>Flow-e</v>
      </c>
      <c r="D16" s="5" t="str">
        <f>"50336"</f>
        <v>50336</v>
      </c>
      <c r="E16" s="7" t="str">
        <f t="shared" si="2"/>
        <v>Oddział Intensywnej Terapii i Anestezjologii</v>
      </c>
      <c r="F16" s="8">
        <v>46369</v>
      </c>
      <c r="G16" s="9"/>
      <c r="H16" s="8">
        <v>46722</v>
      </c>
      <c r="I16" s="9"/>
      <c r="J16" s="5"/>
    </row>
  </sheetData>
  <sortState xmlns:xlrd2="http://schemas.microsoft.com/office/spreadsheetml/2017/richdata2" ref="A3:J17">
    <sortCondition descending="1" ref="F2:F17"/>
  </sortState>
  <mergeCells count="1">
    <mergeCell ref="A1:J1"/>
  </mergeCells>
  <pageMargins left="0.25" right="0.25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 kosztów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Barbara Augustyniak</dc:creator>
  <cp:lastModifiedBy>Karolina Witkowska</cp:lastModifiedBy>
  <cp:lastPrinted>2026-03-05T08:09:03Z</cp:lastPrinted>
  <dcterms:created xsi:type="dcterms:W3CDTF">2025-09-08T11:47:50Z</dcterms:created>
  <dcterms:modified xsi:type="dcterms:W3CDTF">2026-03-05T08:11:25Z</dcterms:modified>
</cp:coreProperties>
</file>